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C4"/>
  <c r="C40"/>
  <c r="C28" s="1"/>
  <c r="C32" l="1"/>
  <c r="C25"/>
  <c r="C37"/>
  <c r="C34"/>
  <c r="C23" l="1"/>
  <c r="C3" s="1"/>
  <c r="C30"/>
  <c r="C7"/>
  <c r="C17"/>
  <c r="C19"/>
  <c r="C14"/>
  <c r="C12" s="1"/>
  <c r="C27" l="1"/>
  <c r="C44" l="1"/>
</calcChain>
</file>

<file path=xl/sharedStrings.xml><?xml version="1.0" encoding="utf-8"?>
<sst xmlns="http://schemas.openxmlformats.org/spreadsheetml/2006/main" count="83" uniqueCount="81">
  <si>
    <t>код                                       бюджетной классификации Российской Федерации</t>
  </si>
  <si>
    <t>Наименование доходного источника</t>
  </si>
  <si>
    <t>Сумма, тыс.руб.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</si>
  <si>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</si>
  <si>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</si>
  <si>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</si>
  <si>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</si>
  <si>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</si>
  <si>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</si>
  <si>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</si>
  <si>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</si>
  <si>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</si>
  <si>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100 103 02240 01 0000 110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</si>
  <si>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</si>
  <si>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100 103 02250 01 0000 110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</si>
  <si>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</si>
  <si>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100 103 02260 01 0000 110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</si>
  <si>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</si>
  <si>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</si>
  <si>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</si>
  <si>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</si>
  <si>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</si>
  <si>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</si>
  <si>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</si>
  <si>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</si>
  <si>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</si>
  <si>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</si>
  <si>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</si>
  <si>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</si>
  <si>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</si>
  <si>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</si>
  <si>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</si>
  <si>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</si>
  <si>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</si>
  <si>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</si>
  <si>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</si>
  <si>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</si>
  <si>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</si>
  <si>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</si>
  <si>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</si>
  <si>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</si>
  <si>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</si>
  <si>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</si>
  <si>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</si>
  <si>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</si>
  <si>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</si>
  <si>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</si>
  <si>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</si>
  <si>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</si>
  <si>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</si>
  <si>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</si>
  <si>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</si>
  <si>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</si>
  <si>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</si>
  <si>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</si>
  <si>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</si>
  <si>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</si>
  <si>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</si>
  <si>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</si>
  <si>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</si>
  <si>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</si>
  <si>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</si>
  <si>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</si>
  <si>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109 202 20000 00 0000 150</t>
  </si>
  <si>
    <t>109 202 400 00 00 0000 000</t>
  </si>
  <si>
    <t>Иные межбюджетные трансферты</t>
  </si>
  <si>
    <t>109 202 40014 10 0000 150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</si>
  <si>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</si>
  <si>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</si>
  <si>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Инициативные платежи, зачисляемые в бюджеты сельских поселений</t>
  </si>
  <si>
    <t>109 117 15030 10 0000 150</t>
  </si>
  <si>
    <t>109 117 00000 00 0000 000</t>
  </si>
  <si>
    <t>Прочие неналоговые доходы</t>
  </si>
  <si>
    <t xml:space="preserve"> - субсидии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</si>
  <si>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</si>
  <si>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</si>
  <si>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109 114 00000 00 0000 000</t>
  </si>
  <si>
    <t>Доходы от продажи материальных и нематериальных активов</t>
  </si>
  <si>
    <t>109 114 02053 10 0000 440</t>
  </si>
  <si>
    <t>Доходы от реализации иного имущества, находящегося в собственности поселений (за исключением имущества муниципальных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</si>
  <si>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15-й сессии Совета депутатов 
Карасевского сельсовета Болотнинского района 
Новосибирской области № 51 от 15.09.2021г.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Доходы бюджета
  Карасевского сельсовета Болотнинского района Новосибирской области на 2021 год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</si>
</sst>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7" xfId="0" applyFont="1" applyBorder="1" applyAlignment="1">
      <alignment vertical="top" wrapText="1"/>
    </xf>
    <xf numFmtId="0" fontId="6" fillId="0" borderId="6" xfId="0" applyFont="1" applyBorder="1" applyAlignment="1">
      <alignment wrapText="1"/>
    </xf>
    <xf numFmtId="164" fontId="6" fillId="0" borderId="6" xfId="0" applyNumberFormat="1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3" fillId="0" borderId="7" xfId="0" applyFont="1" applyBorder="1" applyAlignment="1">
      <alignment horizontal="justify"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164" fontId="1" fillId="0" borderId="9" xfId="0" applyNumberFormat="1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workbookViewId="0">
      <selection activeCell="J1" sqref="J1"/>
    </sheetView>
  </sheetViews>
  <sheetFormatPr defaultRowHeight="15.75"/>
  <cols>
    <col min="1" max="1" width="27.85546875" style="1" customWidth="1"/>
    <col min="2" max="2" width="59.140625" style="1" customWidth="1"/>
    <col min="3" max="3" width="12.2851562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8" ht="213" customHeight="1" thickBot="1">
      <c r="A1" s="42" t="s">
        <v>80</v>
      </c>
      <c r="B1" s="43"/>
      <c r="C1" s="43"/>
      <c r="D1" s="43"/>
      <c r="E1" s="43"/>
      <c r="F1" s="43"/>
      <c r="G1" s="43"/>
      <c r="H1" s="43"/>
    </row>
    <row r="2" spans="1:8" ht="63.75" thickBot="1">
      <c r="A2" s="2" t="s">
        <v>0</v>
      </c>
      <c r="B2" s="3" t="s">
        <v>1</v>
      </c>
      <c r="C2" s="4" t="s">
        <v>2</v>
      </c>
    </row>
    <row r="3" spans="1:8" ht="16.5" thickBot="1">
      <c r="A3" s="5" t="s">
        <v>3</v>
      </c>
      <c r="B3" s="6" t="s">
        <v>4</v>
      </c>
      <c r="C3" s="7">
        <f>C4+C7+C12+C17+C19+C23+C25+C21</f>
        <v>2518.6000000000004</v>
      </c>
    </row>
    <row r="4" spans="1:8" ht="16.5" thickBot="1">
      <c r="A4" s="5" t="s">
        <v>5</v>
      </c>
      <c r="B4" s="6" t="s">
        <v>6</v>
      </c>
      <c r="C4" s="7">
        <f>C5+C6</f>
        <v>441</v>
      </c>
    </row>
    <row r="5" spans="1:8" ht="82.5" thickBot="1">
      <c r="A5" s="8" t="s">
        <v>7</v>
      </c>
      <c r="B5" s="9" t="s">
        <v>50</v>
      </c>
      <c r="C5" s="10">
        <v>440.9</v>
      </c>
    </row>
    <row r="6" spans="1:8" ht="126.75" customHeight="1" thickBot="1">
      <c r="A6" s="8" t="s">
        <v>74</v>
      </c>
      <c r="B6" s="40" t="s">
        <v>75</v>
      </c>
      <c r="C6" s="10">
        <v>0.1</v>
      </c>
    </row>
    <row r="7" spans="1:8" ht="32.25" thickBot="1">
      <c r="A7" s="5" t="s">
        <v>8</v>
      </c>
      <c r="B7" s="11" t="s">
        <v>9</v>
      </c>
      <c r="C7" s="7">
        <f>C8+C9+C10+C11</f>
        <v>987.80000000000007</v>
      </c>
    </row>
    <row r="8" spans="1:8" ht="48" thickBot="1">
      <c r="A8" s="8" t="s">
        <v>10</v>
      </c>
      <c r="B8" s="12" t="s">
        <v>11</v>
      </c>
      <c r="C8" s="10">
        <v>473.2</v>
      </c>
    </row>
    <row r="9" spans="1:8" ht="63.75" thickBot="1">
      <c r="A9" s="8" t="s">
        <v>12</v>
      </c>
      <c r="B9" s="12" t="s">
        <v>13</v>
      </c>
      <c r="C9" s="9">
        <v>3.1</v>
      </c>
    </row>
    <row r="10" spans="1:8" ht="63.75" thickBot="1">
      <c r="A10" s="8" t="s">
        <v>14</v>
      </c>
      <c r="B10" s="12" t="s">
        <v>15</v>
      </c>
      <c r="C10" s="10">
        <v>511.4</v>
      </c>
    </row>
    <row r="11" spans="1:8" ht="63.75" thickBot="1">
      <c r="A11" s="8" t="s">
        <v>16</v>
      </c>
      <c r="B11" s="12" t="s">
        <v>17</v>
      </c>
      <c r="C11" s="9">
        <v>0.1</v>
      </c>
    </row>
    <row r="12" spans="1:8" ht="16.5" thickBot="1">
      <c r="A12" s="5" t="s">
        <v>18</v>
      </c>
      <c r="B12" s="6" t="s">
        <v>19</v>
      </c>
      <c r="C12" s="7">
        <f>C13+C14</f>
        <v>823.80000000000007</v>
      </c>
    </row>
    <row r="13" spans="1:8" ht="48" thickBot="1">
      <c r="A13" s="8" t="s">
        <v>20</v>
      </c>
      <c r="B13" s="9" t="s">
        <v>38</v>
      </c>
      <c r="C13" s="10">
        <v>20</v>
      </c>
    </row>
    <row r="14" spans="1:8" ht="16.5" thickBot="1">
      <c r="A14" s="13" t="s">
        <v>48</v>
      </c>
      <c r="B14" s="14" t="s">
        <v>21</v>
      </c>
      <c r="C14" s="15">
        <f>C15+C16</f>
        <v>803.80000000000007</v>
      </c>
    </row>
    <row r="15" spans="1:8" ht="38.25" customHeight="1" thickBot="1">
      <c r="A15" s="8" t="s">
        <v>39</v>
      </c>
      <c r="B15" s="9" t="s">
        <v>40</v>
      </c>
      <c r="C15" s="10">
        <v>578.70000000000005</v>
      </c>
    </row>
    <row r="16" spans="1:8" ht="48" thickBot="1">
      <c r="A16" s="8" t="s">
        <v>42</v>
      </c>
      <c r="B16" s="9" t="s">
        <v>41</v>
      </c>
      <c r="C16" s="10">
        <v>225.1</v>
      </c>
    </row>
    <row r="17" spans="1:3" ht="16.5" thickBot="1">
      <c r="A17" s="5" t="s">
        <v>47</v>
      </c>
      <c r="B17" s="6" t="s">
        <v>22</v>
      </c>
      <c r="C17" s="7">
        <f>C18</f>
        <v>16.8</v>
      </c>
    </row>
    <row r="18" spans="1:3" ht="79.5" thickBot="1">
      <c r="A18" s="8" t="s">
        <v>23</v>
      </c>
      <c r="B18" s="9" t="s">
        <v>24</v>
      </c>
      <c r="C18" s="10">
        <v>16.8</v>
      </c>
    </row>
    <row r="19" spans="1:3" ht="32.25" thickBot="1">
      <c r="A19" s="5" t="s">
        <v>25</v>
      </c>
      <c r="B19" s="6" t="s">
        <v>26</v>
      </c>
      <c r="C19" s="7">
        <f>C20</f>
        <v>1.1000000000000001</v>
      </c>
    </row>
    <row r="20" spans="1:3" ht="78.75">
      <c r="A20" s="39" t="s">
        <v>27</v>
      </c>
      <c r="B20" s="22" t="s">
        <v>43</v>
      </c>
      <c r="C20" s="25">
        <v>1.1000000000000001</v>
      </c>
    </row>
    <row r="21" spans="1:3" ht="30" customHeight="1">
      <c r="A21" s="37" t="s">
        <v>76</v>
      </c>
      <c r="B21" s="37" t="s">
        <v>77</v>
      </c>
      <c r="C21" s="38">
        <f>C22</f>
        <v>38.6</v>
      </c>
    </row>
    <row r="22" spans="1:3" ht="102" customHeight="1">
      <c r="A22" s="28" t="s">
        <v>78</v>
      </c>
      <c r="B22" s="41" t="s">
        <v>79</v>
      </c>
      <c r="C22" s="29">
        <v>38.6</v>
      </c>
    </row>
    <row r="23" spans="1:3" ht="31.5">
      <c r="A23" s="30" t="s">
        <v>28</v>
      </c>
      <c r="B23" s="31" t="s">
        <v>29</v>
      </c>
      <c r="C23" s="32">
        <f>C24</f>
        <v>89.5</v>
      </c>
    </row>
    <row r="24" spans="1:3" ht="31.5">
      <c r="A24" s="28" t="s">
        <v>30</v>
      </c>
      <c r="B24" s="28" t="s">
        <v>44</v>
      </c>
      <c r="C24" s="29">
        <v>89.5</v>
      </c>
    </row>
    <row r="25" spans="1:3">
      <c r="A25" s="36" t="s">
        <v>71</v>
      </c>
      <c r="B25" s="37" t="s">
        <v>72</v>
      </c>
      <c r="C25" s="38">
        <f>C26</f>
        <v>120</v>
      </c>
    </row>
    <row r="26" spans="1:3" ht="31.5">
      <c r="A26" s="33" t="s">
        <v>70</v>
      </c>
      <c r="B26" s="34" t="s">
        <v>69</v>
      </c>
      <c r="C26" s="35">
        <v>120</v>
      </c>
    </row>
    <row r="27" spans="1:3" ht="16.5" thickBot="1">
      <c r="A27" s="26" t="s">
        <v>31</v>
      </c>
      <c r="B27" s="26" t="s">
        <v>32</v>
      </c>
      <c r="C27" s="27">
        <f>C28</f>
        <v>10943.5</v>
      </c>
    </row>
    <row r="28" spans="1:3">
      <c r="A28" s="44" t="s">
        <v>33</v>
      </c>
      <c r="B28" s="44" t="s">
        <v>34</v>
      </c>
      <c r="C28" s="46">
        <f>C30+C34+C40+C37+C32</f>
        <v>10943.5</v>
      </c>
    </row>
    <row r="29" spans="1:3" ht="16.5" thickBot="1">
      <c r="A29" s="45"/>
      <c r="B29" s="45"/>
      <c r="C29" s="45"/>
    </row>
    <row r="30" spans="1:3" ht="32.25" thickBot="1">
      <c r="A30" s="13" t="s">
        <v>52</v>
      </c>
      <c r="B30" s="14" t="s">
        <v>35</v>
      </c>
      <c r="C30" s="15">
        <f>C31</f>
        <v>2880</v>
      </c>
    </row>
    <row r="31" spans="1:3" ht="47.25">
      <c r="A31" s="39" t="s">
        <v>58</v>
      </c>
      <c r="B31" s="22" t="s">
        <v>59</v>
      </c>
      <c r="C31" s="25">
        <v>2880</v>
      </c>
    </row>
    <row r="32" spans="1:3" ht="31.5">
      <c r="A32" s="36" t="s">
        <v>63</v>
      </c>
      <c r="B32" s="23" t="s">
        <v>60</v>
      </c>
      <c r="C32" s="24">
        <f>C33</f>
        <v>1200</v>
      </c>
    </row>
    <row r="33" spans="1:3">
      <c r="A33" s="28" t="s">
        <v>61</v>
      </c>
      <c r="B33" s="28" t="s">
        <v>62</v>
      </c>
      <c r="C33" s="29">
        <v>1200</v>
      </c>
    </row>
    <row r="34" spans="1:3" ht="32.25" thickBot="1">
      <c r="A34" s="13" t="s">
        <v>53</v>
      </c>
      <c r="B34" s="14" t="s">
        <v>36</v>
      </c>
      <c r="C34" s="15">
        <f>C36+C35</f>
        <v>110.1</v>
      </c>
    </row>
    <row r="35" spans="1:3" ht="48" thickBot="1">
      <c r="A35" s="8" t="s">
        <v>54</v>
      </c>
      <c r="B35" s="9" t="s">
        <v>51</v>
      </c>
      <c r="C35" s="10">
        <v>110</v>
      </c>
    </row>
    <row r="36" spans="1:3" ht="48" thickBot="1">
      <c r="A36" s="8" t="s">
        <v>55</v>
      </c>
      <c r="B36" s="9" t="s">
        <v>45</v>
      </c>
      <c r="C36" s="9">
        <v>0.1</v>
      </c>
    </row>
    <row r="37" spans="1:3" ht="21.75" customHeight="1" thickBot="1">
      <c r="A37" s="13" t="s">
        <v>64</v>
      </c>
      <c r="B37" s="14" t="s">
        <v>65</v>
      </c>
      <c r="C37" s="14">
        <f>C39</f>
        <v>40.9</v>
      </c>
    </row>
    <row r="38" spans="1:3" ht="16.5" thickBot="1">
      <c r="A38" s="8"/>
      <c r="B38" s="9" t="s">
        <v>49</v>
      </c>
      <c r="C38" s="9"/>
    </row>
    <row r="39" spans="1:3" ht="79.5" thickBot="1">
      <c r="A39" s="8" t="s">
        <v>66</v>
      </c>
      <c r="B39" s="9" t="s">
        <v>67</v>
      </c>
      <c r="C39" s="9">
        <v>40.9</v>
      </c>
    </row>
    <row r="40" spans="1:3" ht="32.25" thickBot="1">
      <c r="A40" s="16" t="s">
        <v>56</v>
      </c>
      <c r="B40" s="17" t="s">
        <v>46</v>
      </c>
      <c r="C40" s="18">
        <f>C42+C43</f>
        <v>6712.5</v>
      </c>
    </row>
    <row r="41" spans="1:3" ht="16.5" thickBot="1">
      <c r="A41" s="13"/>
      <c r="B41" s="19" t="s">
        <v>49</v>
      </c>
      <c r="C41" s="20"/>
    </row>
    <row r="42" spans="1:3" ht="79.5" thickBot="1">
      <c r="A42" s="8" t="s">
        <v>57</v>
      </c>
      <c r="B42" s="9" t="s">
        <v>68</v>
      </c>
      <c r="C42" s="21">
        <v>6093.6</v>
      </c>
    </row>
    <row r="43" spans="1:3" ht="95.25" thickBot="1">
      <c r="A43" s="8" t="s">
        <v>57</v>
      </c>
      <c r="B43" s="9" t="s">
        <v>73</v>
      </c>
      <c r="C43" s="21">
        <v>618.9</v>
      </c>
    </row>
    <row r="44" spans="1:3" ht="16.5" thickBot="1">
      <c r="A44" s="5" t="s">
        <v>37</v>
      </c>
      <c r="B44" s="6"/>
      <c r="C44" s="7">
        <f>C27+C3</f>
        <v>13462.1</v>
      </c>
    </row>
  </sheetData>
  <mergeCells count="4">
    <mergeCell ref="A1:H1"/>
    <mergeCell ref="A28:A29"/>
    <mergeCell ref="B28:B29"/>
    <mergeCell ref="C28:C29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2021-09-16T05:02:06Z</dcterms:modified>
</cp:coreProperties>
</file>